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<sst xmlns="http://schemas.openxmlformats.org/spreadsheetml/2006/main" count="708" uniqueCount="214">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</sst>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4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Rychnovsko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4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4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7</v>
      </c>
      <c r="F10" s="412">
        <f>VLOOKUP($B$5,'NESAHAT tabulka_vsechny_kraje'!$A$20:$S$27,5,FALSE)</f>
        <v>12</v>
      </c>
      <c r="G10" s="412">
        <f>VLOOKUP($B$5,'NESAHAT tabulka_vsechny_kraje'!$A$20:$S$27,6,FALSE)</f>
        <v>7</v>
      </c>
      <c r="H10" s="412">
        <f>VLOOKUP($B$5,'NESAHAT tabulka_vsechny_kraje'!$A$20:$S$27,7,FALSE)</f>
        <v>9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7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36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2</v>
      </c>
      <c r="E16" s="426">
        <f>VLOOKUP($B$5,'NESAHAT tabulka_vsechny_kraje'!$A$20:$S$27,18,FALSE)</f>
        <v>2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92073</v>
      </c>
      <c r="E20" s="436">
        <f>VLOOKUP($B$5,'NESAHAT tabulka_vsechny_kraje'!$A$5:$Q$12,4,FALSE)</f>
        <v>494187</v>
      </c>
      <c r="F20" s="436">
        <f>VLOOKUP($B$5,'NESAHAT tabulka_vsechny_kraje'!$A$5:$Q$12,5,FALSE)</f>
        <v>830728</v>
      </c>
      <c r="G20" s="436">
        <f>VLOOKUP($B$5,'NESAHAT tabulka_vsechny_kraje'!$A$5:$Q$12,6,FALSE)</f>
        <v>449709</v>
      </c>
      <c r="H20" s="436">
        <f>VLOOKUP($B$5,'NESAHAT tabulka_vsechny_kraje'!$A$5:$Q$12,7,FALSE)</f>
        <v>546525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92073</v>
      </c>
      <c r="E21" s="438">
        <f>IF(E20&gt;0,E20/E10,0)</f>
        <v>70598.142857142855</v>
      </c>
      <c r="F21" s="438">
        <f>IF(F20&gt;0,F20/F10,0)</f>
        <v>69227.333333333328</v>
      </c>
      <c r="G21" s="438">
        <f>IF(G20&gt;0,G20/G10,0)</f>
        <v>64244.142857142855</v>
      </c>
      <c r="H21" s="438">
        <f>IF(H20&gt;0,H20/H10,0)</f>
        <v>60725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2895866.4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2413222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1930577.6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9176</v>
      </c>
      <c r="E27" s="446">
        <f>VLOOKUP($B$5,'NESAHAT tabulka_vsechny_kraje'!$A$5:$Q$12,11,FALSE)</f>
        <v>10878</v>
      </c>
      <c r="F27" s="446">
        <f>VLOOKUP($B$5,'NESAHAT tabulka_vsechny_kraje'!$A$5:$Q$12,12,FALSE)</f>
        <v>48725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4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4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23018</v>
      </c>
      <c r="D49" s="557"/>
      <c r="E49" s="556">
        <f>ROUND(IF('2_Spec_rozsahu_zakázky'!E10&gt;0,J34*'2_Spec_rozsahu_zakázky'!E20/'2_Spec_rozsahu_zakázky'!E10,0),0)</f>
        <v>17650</v>
      </c>
      <c r="F49" s="557"/>
      <c r="G49" s="556">
        <f>ROUND(IF('2_Spec_rozsahu_zakázky'!F10&gt;0,N34*'2_Spec_rozsahu_zakázky'!F20/'2_Spec_rozsahu_zakázky'!F10,0),0)</f>
        <v>17307</v>
      </c>
      <c r="H49" s="557"/>
      <c r="I49" s="556">
        <f>ROUND(IF('2_Spec_rozsahu_zakázky'!G10&gt;0,R34*'2_Spec_rozsahu_zakázky'!G20/'2_Spec_rozsahu_zakázky'!G10,0),0)</f>
        <v>16061</v>
      </c>
      <c r="J49" s="557"/>
      <c r="K49" s="556">
        <f>ROUND(IF('2_Spec_rozsahu_zakázky'!H10&gt;0,V34*'2_Spec_rozsahu_zakázky'!H20/'2_Spec_rozsahu_zakázky'!H10,0),0)</f>
        <v>15181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4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23018</v>
      </c>
      <c r="D16" s="589"/>
      <c r="E16" s="588">
        <f>'3_Nákladove_položky_zaokrouhlen'!E49</f>
        <v>17650</v>
      </c>
      <c r="F16" s="589"/>
      <c r="G16" s="588">
        <f>'3_Nákladove_položky_zaokrouhlen'!G49</f>
        <v>17307</v>
      </c>
      <c r="H16" s="589"/>
      <c r="I16" s="588">
        <f>'3_Nákladove_položky_zaokrouhlen'!I49</f>
        <v>16061</v>
      </c>
      <c r="J16" s="589"/>
      <c r="K16" s="588">
        <f>'3_Nákladove_položky_zaokrouhlen'!K49</f>
        <v>15181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603305.5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93000000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4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603305.5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4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7</v>
      </c>
      <c r="G16" s="652"/>
      <c r="H16" s="652">
        <f>'2_Spec_rozsahu_zakázky'!F10</f>
        <v>12</v>
      </c>
      <c r="I16" s="652"/>
      <c r="J16" s="652">
        <f>'2_Spec_rozsahu_zakázky'!G10</f>
        <v>7</v>
      </c>
      <c r="K16" s="652"/>
      <c r="L16" s="652">
        <f>'2_Spec_rozsahu_zakázky'!H10</f>
        <v>9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92073</v>
      </c>
      <c r="E17" s="648"/>
      <c r="F17" s="648">
        <f>'2_Spec_rozsahu_zakázky'!E21</f>
        <v>70598.142857142855</v>
      </c>
      <c r="G17" s="648"/>
      <c r="H17" s="648">
        <f>'2_Spec_rozsahu_zakázky'!F21</f>
        <v>69227.333333333328</v>
      </c>
      <c r="I17" s="648"/>
      <c r="J17" s="648">
        <f>'2_Spec_rozsahu_zakázky'!G21</f>
        <v>64244.142857142855</v>
      </c>
      <c r="K17" s="648"/>
      <c r="L17" s="648">
        <f>'2_Spec_rozsahu_zakázky'!H21</f>
        <v>60725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0.25800323449271578</v>
      </c>
      <c r="E19" s="644"/>
      <c r="F19" s="644">
        <f t="shared" ref="F19" si="0">IF($D$17+$F$17+$H$17+$J$17+$L$17=0,0,F17/($D$17+$F$17+$H$17+$J$17+$L$17))</f>
        <v>0.19782725887417238</v>
      </c>
      <c r="G19" s="644"/>
      <c r="H19" s="644">
        <f t="shared" ref="H19" si="1">IF($D$17+$F$17+$H$17+$J$17+$L$17=0,0,H17/($D$17+$F$17+$H$17+$J$17+$L$17))</f>
        <v>0.1939860319019191</v>
      </c>
      <c r="I19" s="644"/>
      <c r="J19" s="644">
        <f t="shared" ref="J19" si="2">IF($D$17+$F$17+$H$17+$J$17+$L$17=0,0,J17/($D$17+$F$17+$H$17+$J$17+$L$17))</f>
        <v>0.18002233721454669</v>
      </c>
      <c r="K19" s="644"/>
      <c r="L19" s="644">
        <f t="shared" ref="L19" si="3">IF($D$17+$F$17+$H$17+$J$17+$L$17=0,0,L17/($D$17+$F$17+$H$17+$J$17+$L$17))</f>
        <v>0.17016113751664619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4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Rychnovsko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>
      <selection activeCell="G23" sqref="G23"/>
    </sheetView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4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23018</v>
      </c>
      <c r="F34" s="712"/>
      <c r="G34" s="712">
        <f>'4_Cenová_nabidka - souhrn'!E16</f>
        <v>17650</v>
      </c>
      <c r="H34" s="712"/>
      <c r="I34" s="712">
        <f>'4_Cenová_nabidka - souhrn'!G16</f>
        <v>17307</v>
      </c>
      <c r="J34" s="712"/>
      <c r="K34" s="712">
        <f>'4_Cenová_nabidka - souhrn'!I16</f>
        <v>16061</v>
      </c>
      <c r="L34" s="712"/>
      <c r="M34" s="712">
        <f>'4_Cenová_nabidka - souhrn'!K16</f>
        <v>15181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4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Rychnovsko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4</v>
      </c>
      <c r="C5" s="70"/>
      <c r="D5" s="235">
        <f>'1_Ident_udaje'!C5</f>
        <v>4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7</v>
      </c>
      <c r="G10" s="785"/>
      <c r="H10" s="785">
        <f>VLOOKUP($B$5,'NESAHAT tabulka_vsechny_kraje'!$A$20:$S$27,5,FALSE)</f>
        <v>12</v>
      </c>
      <c r="I10" s="785"/>
      <c r="J10" s="785">
        <f>VLOOKUP($B$5,'NESAHAT tabulka_vsechny_kraje'!$A$20:$S$27,6,FALSE)</f>
        <v>7</v>
      </c>
      <c r="K10" s="785"/>
      <c r="L10" s="785">
        <f>VLOOKUP($B$5,'NESAHAT tabulka_vsechny_kraje'!$A$20:$S$27,7,FALSE)</f>
        <v>9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7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2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36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2</v>
      </c>
      <c r="E16" s="799"/>
      <c r="F16" s="799">
        <f>VLOOKUP($B$5,'NESAHAT tabulka_vsechny_kraje'!$A$20:$S$27,18,FALSE)</f>
        <v>2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92073</v>
      </c>
      <c r="E20" s="804"/>
      <c r="F20" s="804">
        <f>VLOOKUP($B$5,'NESAHAT tabulka_vsechny_kraje'!$A$5:$Q$12,4,FALSE)</f>
        <v>494187</v>
      </c>
      <c r="G20" s="804"/>
      <c r="H20" s="804">
        <f>VLOOKUP($B$5,'NESAHAT tabulka_vsechny_kraje'!$A$5:$Q$12,5,FALSE)</f>
        <v>830728</v>
      </c>
      <c r="I20" s="804"/>
      <c r="J20" s="804">
        <f>VLOOKUP($B$5,'NESAHAT tabulka_vsechny_kraje'!$A$5:$Q$12,6,FALSE)</f>
        <v>449709</v>
      </c>
      <c r="K20" s="804"/>
      <c r="L20" s="804">
        <f>VLOOKUP($B$5,'NESAHAT tabulka_vsechny_kraje'!$A$5:$Q$12,7,FALSE)</f>
        <v>546525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92073</v>
      </c>
      <c r="E21" s="648"/>
      <c r="F21" s="648">
        <f>IF(F20&gt;0,F20/F10,0)</f>
        <v>70598.142857142855</v>
      </c>
      <c r="G21" s="648"/>
      <c r="H21" s="648">
        <f>IF(H20&gt;0,H20/H10,0)</f>
        <v>69227.333333333328</v>
      </c>
      <c r="I21" s="648"/>
      <c r="J21" s="648">
        <f>IF(J20&gt;0,J20/J10,0)</f>
        <v>64244.142857142855</v>
      </c>
      <c r="K21" s="648"/>
      <c r="L21" s="648">
        <f>IF(L20&gt;0,L20/L10,0)</f>
        <v>60725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2895866.4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2413222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1930577.6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9176</v>
      </c>
      <c r="E27" s="810"/>
      <c r="F27" s="810">
        <f>VLOOKUP($B$5,'NESAHAT tabulka_vsechny_kraje'!$A$5:$Q$12,11,FALSE)</f>
        <v>10878</v>
      </c>
      <c r="G27" s="810"/>
      <c r="H27" s="810">
        <f>VLOOKUP($B$5,'NESAHAT tabulka_vsechny_kraje'!$A$5:$Q$12,12,FALSE)</f>
        <v>48725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15892000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200; 201; 202; 203; 204; 205; 206; 207; 208; 209; 210; 211; 212; 213; 214; 215; 216; 217; 218; 219; 220; 221; 222; 223; 224; 225; 226; 227; 228; 229; 230; 231; 232; 240; 241; 242; 243; 244; 245; 246; 247; 248; 249; 250; 251; 252; 257; 258; 259; 261; 273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4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4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4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4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2018-10-24T12:52:49Z</cp:lastPrinted>
  <dcterms:created xsi:type="dcterms:W3CDTF">2015-02-02T14:01:48Z</dcterms:created>
  <dcterms:modified xsi:type="dcterms:W3CDTF">2018-10-24T12:52:54Z</dcterms:modified>
</cp:coreProperties>
</file>